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Фонд капитального ремонта\Краткосрочный план 2026-2028\"/>
    </mc:Choice>
  </mc:AlternateContent>
  <bookViews>
    <workbookView xWindow="0" yWindow="0" windowWidth="28800" windowHeight="11895" activeTab="2"/>
  </bookViews>
  <sheets>
    <sheet name="Лист1" sheetId="1" r:id="rId1"/>
    <sheet name="Лист2" sheetId="2" r:id="rId2"/>
    <sheet name="Лист3" sheetId="3" r:id="rId3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9" i="2" l="1"/>
  <c r="C9" i="2" s="1"/>
  <c r="P36" i="1"/>
  <c r="O36" i="1"/>
  <c r="O34" i="1" s="1"/>
  <c r="N36" i="1"/>
  <c r="M36" i="1"/>
  <c r="M34" i="1" s="1"/>
  <c r="L36" i="1"/>
  <c r="L34" i="1" s="1"/>
  <c r="K36" i="1"/>
  <c r="K34" i="1" s="1"/>
  <c r="J36" i="1"/>
  <c r="J34" i="1" s="1"/>
  <c r="I36" i="1"/>
  <c r="I34" i="1" s="1"/>
  <c r="H36" i="1"/>
  <c r="H34" i="1" s="1"/>
  <c r="N34" i="1"/>
  <c r="L25" i="1"/>
  <c r="M30" i="1" l="1"/>
  <c r="N30" i="1"/>
  <c r="P30" i="1"/>
  <c r="I30" i="1"/>
  <c r="I28" i="1" s="1"/>
  <c r="J30" i="1"/>
  <c r="J28" i="1" s="1"/>
  <c r="K30" i="1"/>
  <c r="K28" i="1" s="1"/>
  <c r="H30" i="1"/>
  <c r="H28" i="1" s="1"/>
  <c r="O30" i="1"/>
  <c r="L30" i="1" l="1"/>
  <c r="C8" i="2" l="1"/>
  <c r="T11" i="2" l="1"/>
  <c r="S11" i="2"/>
  <c r="D12" i="2"/>
  <c r="L28" i="1"/>
  <c r="O28" i="1"/>
  <c r="O23" i="1"/>
  <c r="L23" i="1"/>
  <c r="E11" i="2"/>
  <c r="F11" i="2"/>
  <c r="G11" i="2"/>
  <c r="H11" i="2"/>
  <c r="I11" i="2"/>
  <c r="J11" i="2"/>
  <c r="K11" i="2"/>
  <c r="L11" i="2"/>
  <c r="M11" i="2"/>
  <c r="N11" i="2"/>
  <c r="O11" i="2"/>
  <c r="P11" i="2"/>
  <c r="Q11" i="2"/>
  <c r="R11" i="2"/>
  <c r="U11" i="2"/>
  <c r="V11" i="2"/>
  <c r="W11" i="2"/>
  <c r="X11" i="2"/>
  <c r="Y11" i="2"/>
  <c r="Z11" i="2"/>
  <c r="AA11" i="2"/>
  <c r="D8" i="2"/>
  <c r="E8" i="2"/>
  <c r="F8" i="2"/>
  <c r="G8" i="2"/>
  <c r="H8" i="2"/>
  <c r="I8" i="2"/>
  <c r="J8" i="2"/>
  <c r="K8" i="2"/>
  <c r="L8" i="2"/>
  <c r="M8" i="2"/>
  <c r="N8" i="2"/>
  <c r="O8" i="2"/>
  <c r="P8" i="2"/>
  <c r="Q8" i="2"/>
  <c r="R8" i="2"/>
  <c r="U8" i="2"/>
  <c r="V8" i="2"/>
  <c r="W8" i="2"/>
  <c r="X8" i="2"/>
  <c r="Y8" i="2"/>
  <c r="D11" i="2" l="1"/>
  <c r="C12" i="2"/>
  <c r="C11" i="2" s="1"/>
  <c r="Z8" i="2"/>
  <c r="M23" i="1"/>
  <c r="N23" i="1"/>
  <c r="H25" i="1"/>
  <c r="H23" i="1" s="1"/>
  <c r="I25" i="1"/>
  <c r="I23" i="1" s="1"/>
  <c r="J25" i="1"/>
  <c r="J23" i="1" s="1"/>
  <c r="K25" i="1"/>
  <c r="K23" i="1" s="1"/>
</calcChain>
</file>

<file path=xl/sharedStrings.xml><?xml version="1.0" encoding="utf-8"?>
<sst xmlns="http://schemas.openxmlformats.org/spreadsheetml/2006/main" count="175" uniqueCount="83">
  <si>
    <t>N п/п</t>
  </si>
  <si>
    <t>Адрес многоквартирного дома (далее - МКД)</t>
  </si>
  <si>
    <t>Год</t>
  </si>
  <si>
    <t>Материал стен</t>
  </si>
  <si>
    <t>Количество этажей</t>
  </si>
  <si>
    <t>Количество подъездов</t>
  </si>
  <si>
    <t>Общая площадь МКД, всего</t>
  </si>
  <si>
    <t>Площадь помещений МКД:</t>
  </si>
  <si>
    <t>Количество жителей, зарегистрированных в МКД на дату утверждения краткосрочного плана</t>
  </si>
  <si>
    <t>Стоимость капитального ремонта:</t>
  </si>
  <si>
    <t>Плановая дата завершения:</t>
  </si>
  <si>
    <t>ввода в эксплуатацию</t>
  </si>
  <si>
    <t>завершения последнего капитального ремонта</t>
  </si>
  <si>
    <t>всего</t>
  </si>
  <si>
    <t>в том числе жилых помещений, находящихся в собственности граждан</t>
  </si>
  <si>
    <t>в том числе</t>
  </si>
  <si>
    <t>за счет средств областного бюджета Тверской области</t>
  </si>
  <si>
    <t>за счет средств местного бюджета</t>
  </si>
  <si>
    <t>за счет средств собственников помещений в МКД</t>
  </si>
  <si>
    <t>за счет привлеченных средств (кредит)</t>
  </si>
  <si>
    <t>за счет привлеченных средств (рассрочка)</t>
  </si>
  <si>
    <t>разработки проектной документации, проведения проверки достоверности определения сметной стоимости капитального ремонта</t>
  </si>
  <si>
    <t>выполнения работ по капитальному ремонту</t>
  </si>
  <si>
    <t>кв. м</t>
  </si>
  <si>
    <t>чел.</t>
  </si>
  <si>
    <t>руб.</t>
  </si>
  <si>
    <t>Всего</t>
  </si>
  <si>
    <t>Итого</t>
  </si>
  <si>
    <t>Формирование фонда капитального ремонта многоквартирного дома на счете регионального оператора</t>
  </si>
  <si>
    <t>Адрес МКД</t>
  </si>
  <si>
    <t>Стоимость капитального ремонта всего</t>
  </si>
  <si>
    <t>Виды услуг и (или) работ по капитальному ремонту:</t>
  </si>
  <si>
    <t>ремонт внутридомовых инженерных систем</t>
  </si>
  <si>
    <t>установка приборов учета &lt;2&gt;</t>
  </si>
  <si>
    <t>ремонт, замена, модернизация лифтов, ремонт лифтовых шахт, машинных и блочных помещений</t>
  </si>
  <si>
    <t>ремонт крыши, переустройство невентилируемой крыши на вентилируемую крышу, устройство выходов на кровлю</t>
  </si>
  <si>
    <t>ремонт подвальных помещений, относящихся к общему имуществу в многоквартирном доме</t>
  </si>
  <si>
    <t>ремонт и утепление фасада</t>
  </si>
  <si>
    <t>ремонт фундамента</t>
  </si>
  <si>
    <t>установка, ремонт систем приема телевидения &lt;3&gt;</t>
  </si>
  <si>
    <t>разработка проектной документации &lt;4&gt;</t>
  </si>
  <si>
    <t>техническое обследование общего имущества в многоквартирном доме</t>
  </si>
  <si>
    <t>итого</t>
  </si>
  <si>
    <t>электроснабжения</t>
  </si>
  <si>
    <t>теплоснабжения &lt;1&gt;</t>
  </si>
  <si>
    <t>газоснабжения</t>
  </si>
  <si>
    <t>холодного водоснабжения</t>
  </si>
  <si>
    <t>горячего водоснабжения</t>
  </si>
  <si>
    <t>водоотведения</t>
  </si>
  <si>
    <t>ед.</t>
  </si>
  <si>
    <t>куб. м</t>
  </si>
  <si>
    <t>Наименование муниципального образования Тверской области</t>
  </si>
  <si>
    <t>Количество МКД</t>
  </si>
  <si>
    <t>Стоимость капитального ремонта</t>
  </si>
  <si>
    <t xml:space="preserve">III. Планируемые показатели выполнения работ по капитальному
ремонту многоквартирных домов
</t>
  </si>
  <si>
    <t xml:space="preserve">II. Реестр многоквартирных домов, которые подлежат
капитальному ремонту, по видам ремонта
</t>
  </si>
  <si>
    <t>Краткосрочный план</t>
  </si>
  <si>
    <t>реализации региональной программы по проведению капитального</t>
  </si>
  <si>
    <t>ремонта общего имущества в многоквартирных домах</t>
  </si>
  <si>
    <t>I. Перечень многоквартирных домов, которые подлежат</t>
  </si>
  <si>
    <t>капитальному ремонту</t>
  </si>
  <si>
    <t>Согласовано:</t>
  </si>
  <si>
    <t xml:space="preserve"> многоквартирных домов Тверской области</t>
  </si>
  <si>
    <t xml:space="preserve">Фонд капитального ремонта </t>
  </si>
  <si>
    <t>Государственная жилищная инспекция</t>
  </si>
  <si>
    <t xml:space="preserve">муниципального образования </t>
  </si>
  <si>
    <t>ремонт фасада</t>
  </si>
  <si>
    <t>утепление фасада</t>
  </si>
  <si>
    <t>х</t>
  </si>
  <si>
    <t xml:space="preserve">Приложение </t>
  </si>
  <si>
    <t>Тверской области</t>
  </si>
  <si>
    <t>_______________________________________</t>
  </si>
  <si>
    <t>_________________________________________</t>
  </si>
  <si>
    <t>Начало проведения капитального ремонта 2026 год</t>
  </si>
  <si>
    <t>Начало проведения капитального ремонта 2027 год</t>
  </si>
  <si>
    <t>Начало проведения капитального ремонта 2028 год</t>
  </si>
  <si>
    <r>
      <t xml:space="preserve">на </t>
    </r>
    <r>
      <rPr>
        <b/>
        <u/>
        <sz val="12"/>
        <color theme="1"/>
        <rFont val="Times New Roman"/>
        <family val="1"/>
        <charset val="204"/>
      </rPr>
      <t>2026-2028</t>
    </r>
    <r>
      <rPr>
        <sz val="12"/>
        <color theme="1"/>
        <rFont val="Times New Roman"/>
        <family val="1"/>
        <charset val="204"/>
      </rPr>
      <t xml:space="preserve"> годы</t>
    </r>
  </si>
  <si>
    <t>к постановлению Администрации Рамешковского муницпального округа</t>
  </si>
  <si>
    <t>_______________Рамешковский муниципальный округ Тверской области_______________________________</t>
  </si>
  <si>
    <t>пгт. Рамешки, ул. Заводская, д.9Б</t>
  </si>
  <si>
    <t>панель</t>
  </si>
  <si>
    <t>Рамешковский мунципальный округ</t>
  </si>
  <si>
    <t>от 13.10. 2025  № 305-па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</si>
</sst>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vertical="center"/>
    </xf>
    <xf numFmtId="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textRotation="90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Fill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0" xfId="0" applyNumberFormat="1" applyFont="1"/>
    <xf numFmtId="0" fontId="2" fillId="0" borderId="0" xfId="0" applyFont="1" applyAlignment="1">
      <alignment horizontal="center"/>
    </xf>
    <xf numFmtId="4" fontId="5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4" fontId="6" fillId="0" borderId="1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3" xfId="0" applyFont="1" applyBorder="1" applyAlignment="1">
      <alignment horizontal="left" vertical="center"/>
    </xf>
    <xf numFmtId="0" fontId="8" fillId="0" borderId="1" xfId="0" applyFont="1" applyBorder="1" applyAlignment="1">
      <alignment horizontal="center" textRotation="90" wrapText="1"/>
    </xf>
    <xf numFmtId="0" fontId="8" fillId="0" borderId="1" xfId="0" applyFont="1" applyBorder="1" applyAlignment="1">
      <alignment horizontal="center" vertical="center" textRotation="90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/>
    </xf>
    <xf numFmtId="4" fontId="9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7" fillId="0" borderId="0" xfId="0" applyFont="1"/>
    <xf numFmtId="2" fontId="5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10" fillId="0" borderId="0" xfId="0" applyFont="1" applyFill="1"/>
    <xf numFmtId="0" fontId="10" fillId="0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0" fontId="12" fillId="0" borderId="0" xfId="0" applyFont="1"/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/>
    <xf numFmtId="0" fontId="2" fillId="0" borderId="3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vertical="center" wrapText="1"/>
    </xf>
    <xf numFmtId="4" fontId="3" fillId="0" borderId="5" xfId="0" applyNumberFormat="1" applyFont="1" applyFill="1" applyBorder="1" applyAlignment="1">
      <alignment horizontal="center" vertical="center"/>
    </xf>
    <xf numFmtId="2" fontId="2" fillId="0" borderId="5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/>
    </xf>
    <xf numFmtId="4" fontId="2" fillId="0" borderId="1" xfId="0" applyNumberFormat="1" applyFont="1" applyFill="1" applyBorder="1" applyAlignment="1">
      <alignment horizontal="right" vertical="center"/>
    </xf>
    <xf numFmtId="4" fontId="2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2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4" fontId="2" fillId="0" borderId="0" xfId="0" applyNumberFormat="1" applyFont="1" applyBorder="1" applyAlignment="1">
      <alignment horizontal="right" vertical="center"/>
    </xf>
    <xf numFmtId="4" fontId="2" fillId="0" borderId="0" xfId="0" applyNumberFormat="1" applyFont="1" applyBorder="1" applyAlignment="1">
      <alignment horizontal="right" vertical="center" wrapText="1"/>
    </xf>
    <xf numFmtId="2" fontId="2" fillId="0" borderId="0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textRotation="90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textRotation="90" wrapText="1"/>
    </xf>
    <xf numFmtId="0" fontId="8" fillId="0" borderId="7" xfId="0" applyFont="1" applyFill="1" applyBorder="1" applyAlignment="1">
      <alignment horizontal="center" textRotation="90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textRotation="90" wrapText="1"/>
    </xf>
    <xf numFmtId="0" fontId="8" fillId="0" borderId="7" xfId="0" applyFont="1" applyBorder="1" applyAlignment="1">
      <alignment horizontal="center" textRotation="90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7"/>
  <sheetViews>
    <sheetView topLeftCell="A25" zoomScale="90" zoomScaleNormal="90" workbookViewId="0">
      <selection activeCell="L49" sqref="L49"/>
    </sheetView>
  </sheetViews>
  <sheetFormatPr defaultRowHeight="15" x14ac:dyDescent="0.25"/>
  <cols>
    <col min="1" max="1" width="4.5703125" customWidth="1"/>
    <col min="2" max="2" width="30.42578125" customWidth="1"/>
    <col min="3" max="3" width="7.85546875" customWidth="1"/>
    <col min="4" max="4" width="10.140625" customWidth="1"/>
    <col min="5" max="5" width="11.28515625" customWidth="1"/>
    <col min="6" max="8" width="9.28515625" bestFit="1" customWidth="1"/>
    <col min="9" max="9" width="11" customWidth="1"/>
    <col min="10" max="10" width="11.7109375" customWidth="1"/>
    <col min="11" max="11" width="10.7109375" customWidth="1"/>
    <col min="12" max="12" width="19" customWidth="1"/>
    <col min="13" max="14" width="9.28515625" bestFit="1" customWidth="1"/>
    <col min="15" max="15" width="14.42578125" customWidth="1"/>
    <col min="16" max="17" width="9.28515625" bestFit="1" customWidth="1"/>
    <col min="18" max="18" width="11.7109375" style="14" customWidth="1"/>
    <col min="19" max="19" width="10.7109375" customWidth="1"/>
  </cols>
  <sheetData>
    <row r="1" spans="1:19" x14ac:dyDescent="0.25">
      <c r="O1" s="102" t="s">
        <v>69</v>
      </c>
      <c r="Q1" s="1"/>
      <c r="R1" s="11"/>
      <c r="S1" s="4"/>
    </row>
    <row r="2" spans="1:19" ht="39" customHeight="1" x14ac:dyDescent="0.25">
      <c r="A2" s="7" t="s">
        <v>61</v>
      </c>
      <c r="B2" s="7"/>
      <c r="C2" s="1"/>
      <c r="D2" s="1"/>
      <c r="E2" s="1"/>
      <c r="F2" s="1"/>
      <c r="G2" s="7" t="s">
        <v>61</v>
      </c>
      <c r="H2" s="1"/>
      <c r="I2" s="1"/>
      <c r="J2" s="1"/>
      <c r="O2" s="116" t="s">
        <v>77</v>
      </c>
      <c r="P2" s="116"/>
      <c r="Q2" s="116"/>
      <c r="R2" s="116"/>
      <c r="S2" s="116"/>
    </row>
    <row r="3" spans="1:19" ht="16.5" customHeight="1" x14ac:dyDescent="0.25">
      <c r="A3" s="117" t="s">
        <v>63</v>
      </c>
      <c r="B3" s="117"/>
      <c r="C3" s="117"/>
      <c r="D3" s="1"/>
      <c r="E3" s="1"/>
      <c r="F3" s="1"/>
      <c r="G3" s="1" t="s">
        <v>64</v>
      </c>
      <c r="H3" s="1"/>
      <c r="I3" s="1"/>
      <c r="J3" s="1"/>
      <c r="O3" s="103" t="s">
        <v>82</v>
      </c>
      <c r="Q3" s="1"/>
      <c r="R3" s="11"/>
      <c r="S3" s="4"/>
    </row>
    <row r="4" spans="1:19" x14ac:dyDescent="0.25">
      <c r="A4" s="1" t="s">
        <v>62</v>
      </c>
      <c r="B4" s="3"/>
      <c r="C4" s="3"/>
      <c r="D4" s="1"/>
      <c r="E4" s="1"/>
      <c r="F4" s="1"/>
      <c r="G4" s="1" t="s">
        <v>70</v>
      </c>
      <c r="H4" s="1"/>
      <c r="I4" s="1"/>
      <c r="J4" s="1"/>
      <c r="Q4" s="1"/>
      <c r="R4" s="11"/>
      <c r="S4" s="4"/>
    </row>
    <row r="5" spans="1:19" x14ac:dyDescent="0.25">
      <c r="A5" t="s">
        <v>72</v>
      </c>
      <c r="G5" t="s">
        <v>71</v>
      </c>
      <c r="Q5" s="1"/>
      <c r="R5" s="11"/>
      <c r="S5" s="4"/>
    </row>
    <row r="6" spans="1:19" x14ac:dyDescent="0.25">
      <c r="A6" t="s">
        <v>72</v>
      </c>
      <c r="G6" t="s">
        <v>71</v>
      </c>
      <c r="Q6" s="1"/>
      <c r="R6" s="11"/>
      <c r="S6" s="4"/>
    </row>
    <row r="7" spans="1:19" x14ac:dyDescent="0.25">
      <c r="Q7" s="1"/>
      <c r="R7" s="11"/>
      <c r="S7" s="4"/>
    </row>
    <row r="8" spans="1:19" ht="15.75" x14ac:dyDescent="0.25">
      <c r="G8" s="121" t="s">
        <v>56</v>
      </c>
      <c r="H8" s="121"/>
      <c r="I8" s="121"/>
      <c r="J8" s="121"/>
      <c r="K8" s="121"/>
      <c r="L8" s="121"/>
      <c r="M8" s="121"/>
      <c r="Q8" s="1"/>
      <c r="R8" s="11"/>
      <c r="S8" s="1"/>
    </row>
    <row r="9" spans="1:19" ht="15.75" x14ac:dyDescent="0.25">
      <c r="G9" s="46"/>
      <c r="H9" s="46"/>
      <c r="I9" s="46"/>
      <c r="J9" s="47" t="s">
        <v>57</v>
      </c>
      <c r="K9" s="46"/>
      <c r="L9" s="46"/>
      <c r="M9" s="46"/>
      <c r="Q9" s="1"/>
      <c r="R9" s="11"/>
      <c r="S9" s="1"/>
    </row>
    <row r="10" spans="1:19" ht="15.75" x14ac:dyDescent="0.25">
      <c r="G10" s="46"/>
      <c r="H10" s="46"/>
      <c r="I10" s="46"/>
      <c r="J10" s="47" t="s">
        <v>58</v>
      </c>
      <c r="K10" s="46"/>
      <c r="L10" s="46"/>
      <c r="M10" s="46"/>
    </row>
    <row r="11" spans="1:19" ht="15.75" x14ac:dyDescent="0.25">
      <c r="G11" s="46"/>
      <c r="H11" s="46"/>
      <c r="I11" s="46"/>
      <c r="J11" s="47" t="s">
        <v>76</v>
      </c>
      <c r="K11" s="46"/>
      <c r="L11" s="46"/>
      <c r="M11" s="46"/>
    </row>
    <row r="12" spans="1:19" ht="15.75" x14ac:dyDescent="0.25">
      <c r="G12" s="46"/>
      <c r="H12" s="48"/>
      <c r="I12" s="48"/>
      <c r="J12" s="49" t="s">
        <v>65</v>
      </c>
      <c r="K12" s="48"/>
      <c r="L12" s="48"/>
      <c r="M12" s="48"/>
    </row>
    <row r="13" spans="1:19" ht="15.75" x14ac:dyDescent="0.25">
      <c r="G13" s="122" t="s">
        <v>78</v>
      </c>
      <c r="H13" s="123"/>
      <c r="I13" s="123"/>
      <c r="J13" s="123"/>
      <c r="K13" s="123"/>
      <c r="L13" s="123"/>
      <c r="M13" s="123"/>
    </row>
    <row r="14" spans="1:19" ht="15.75" x14ac:dyDescent="0.25">
      <c r="G14" s="54"/>
      <c r="H14" s="55"/>
      <c r="I14" s="55"/>
      <c r="J14" s="55"/>
      <c r="K14" s="55"/>
      <c r="L14" s="55"/>
      <c r="M14" s="55"/>
    </row>
    <row r="15" spans="1:19" ht="15.75" x14ac:dyDescent="0.25">
      <c r="G15" s="46"/>
      <c r="H15" s="52"/>
      <c r="I15" s="52"/>
      <c r="J15" s="53" t="s">
        <v>59</v>
      </c>
      <c r="K15" s="52"/>
      <c r="L15" s="52"/>
      <c r="M15" s="46"/>
    </row>
    <row r="16" spans="1:19" ht="15.75" x14ac:dyDescent="0.25">
      <c r="G16" s="46"/>
      <c r="H16" s="52"/>
      <c r="I16" s="52"/>
      <c r="J16" s="52" t="s">
        <v>60</v>
      </c>
      <c r="K16" s="52"/>
      <c r="L16" s="52"/>
      <c r="M16" s="46"/>
    </row>
    <row r="17" spans="1:19" ht="30" customHeight="1" x14ac:dyDescent="0.25">
      <c r="A17" s="111" t="s">
        <v>0</v>
      </c>
      <c r="B17" s="111" t="s">
        <v>1</v>
      </c>
      <c r="C17" s="112" t="s">
        <v>2</v>
      </c>
      <c r="D17" s="113"/>
      <c r="E17" s="109" t="s">
        <v>3</v>
      </c>
      <c r="F17" s="109" t="s">
        <v>4</v>
      </c>
      <c r="G17" s="109" t="s">
        <v>5</v>
      </c>
      <c r="H17" s="109" t="s">
        <v>6</v>
      </c>
      <c r="I17" s="108" t="s">
        <v>7</v>
      </c>
      <c r="J17" s="108"/>
      <c r="K17" s="109" t="s">
        <v>8</v>
      </c>
      <c r="L17" s="111" t="s">
        <v>9</v>
      </c>
      <c r="M17" s="111"/>
      <c r="N17" s="111"/>
      <c r="O17" s="111"/>
      <c r="P17" s="111"/>
      <c r="Q17" s="111"/>
      <c r="R17" s="111" t="s">
        <v>10</v>
      </c>
      <c r="S17" s="111"/>
    </row>
    <row r="18" spans="1:19" x14ac:dyDescent="0.25">
      <c r="A18" s="111"/>
      <c r="B18" s="111"/>
      <c r="C18" s="109" t="s">
        <v>11</v>
      </c>
      <c r="D18" s="109" t="s">
        <v>12</v>
      </c>
      <c r="E18" s="109"/>
      <c r="F18" s="109"/>
      <c r="G18" s="109"/>
      <c r="H18" s="109"/>
      <c r="I18" s="108" t="s">
        <v>13</v>
      </c>
      <c r="J18" s="109" t="s">
        <v>14</v>
      </c>
      <c r="K18" s="109"/>
      <c r="L18" s="108" t="s">
        <v>13</v>
      </c>
      <c r="M18" s="108" t="s">
        <v>15</v>
      </c>
      <c r="N18" s="108"/>
      <c r="O18" s="108"/>
      <c r="P18" s="108"/>
      <c r="Q18" s="108"/>
      <c r="R18" s="111"/>
      <c r="S18" s="111"/>
    </row>
    <row r="19" spans="1:19" ht="102" customHeight="1" x14ac:dyDescent="0.25">
      <c r="A19" s="111"/>
      <c r="B19" s="111"/>
      <c r="C19" s="109"/>
      <c r="D19" s="109"/>
      <c r="E19" s="109"/>
      <c r="F19" s="109"/>
      <c r="G19" s="109"/>
      <c r="H19" s="109"/>
      <c r="I19" s="108"/>
      <c r="J19" s="109"/>
      <c r="K19" s="109"/>
      <c r="L19" s="108"/>
      <c r="M19" s="30" t="s">
        <v>16</v>
      </c>
      <c r="N19" s="30" t="s">
        <v>17</v>
      </c>
      <c r="O19" s="30" t="s">
        <v>18</v>
      </c>
      <c r="P19" s="30" t="s">
        <v>19</v>
      </c>
      <c r="Q19" s="30" t="s">
        <v>20</v>
      </c>
      <c r="R19" s="114" t="s">
        <v>21</v>
      </c>
      <c r="S19" s="119" t="s">
        <v>22</v>
      </c>
    </row>
    <row r="20" spans="1:19" ht="16.5" customHeight="1" x14ac:dyDescent="0.25">
      <c r="A20" s="111"/>
      <c r="B20" s="111"/>
      <c r="C20" s="109"/>
      <c r="D20" s="109"/>
      <c r="E20" s="109"/>
      <c r="F20" s="109"/>
      <c r="G20" s="109"/>
      <c r="H20" s="31" t="s">
        <v>23</v>
      </c>
      <c r="I20" s="32" t="s">
        <v>23</v>
      </c>
      <c r="J20" s="32" t="s">
        <v>23</v>
      </c>
      <c r="K20" s="32" t="s">
        <v>24</v>
      </c>
      <c r="L20" s="32" t="s">
        <v>25</v>
      </c>
      <c r="M20" s="32" t="s">
        <v>25</v>
      </c>
      <c r="N20" s="32" t="s">
        <v>25</v>
      </c>
      <c r="O20" s="32" t="s">
        <v>25</v>
      </c>
      <c r="P20" s="32" t="s">
        <v>25</v>
      </c>
      <c r="Q20" s="32" t="s">
        <v>25</v>
      </c>
      <c r="R20" s="115"/>
      <c r="S20" s="120"/>
    </row>
    <row r="21" spans="1:19" x14ac:dyDescent="0.25">
      <c r="A21" s="2">
        <v>1</v>
      </c>
      <c r="B21" s="2">
        <v>2</v>
      </c>
      <c r="C21" s="2">
        <v>3</v>
      </c>
      <c r="D21" s="2">
        <v>4</v>
      </c>
      <c r="E21" s="2">
        <v>5</v>
      </c>
      <c r="F21" s="2">
        <v>6</v>
      </c>
      <c r="G21" s="2">
        <v>7</v>
      </c>
      <c r="H21" s="2">
        <v>8</v>
      </c>
      <c r="I21" s="2">
        <v>9</v>
      </c>
      <c r="J21" s="2">
        <v>10</v>
      </c>
      <c r="K21" s="2">
        <v>11</v>
      </c>
      <c r="L21" s="2">
        <v>12</v>
      </c>
      <c r="M21" s="2">
        <v>13</v>
      </c>
      <c r="N21" s="2">
        <v>14</v>
      </c>
      <c r="O21" s="2">
        <v>15</v>
      </c>
      <c r="P21" s="2">
        <v>16</v>
      </c>
      <c r="Q21" s="2">
        <v>17</v>
      </c>
      <c r="R21" s="13">
        <v>18</v>
      </c>
      <c r="S21" s="2">
        <v>19</v>
      </c>
    </row>
    <row r="22" spans="1:19" ht="20.100000000000001" customHeight="1" x14ac:dyDescent="0.25">
      <c r="A22" s="110" t="s">
        <v>73</v>
      </c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  <c r="O22" s="110"/>
      <c r="P22" s="110"/>
      <c r="Q22" s="110"/>
      <c r="R22" s="110"/>
      <c r="S22" s="110"/>
    </row>
    <row r="23" spans="1:19" s="42" customFormat="1" ht="20.100000000000001" customHeight="1" x14ac:dyDescent="0.25">
      <c r="A23" s="110" t="s">
        <v>26</v>
      </c>
      <c r="B23" s="110"/>
      <c r="C23" s="37" t="s">
        <v>68</v>
      </c>
      <c r="D23" s="37" t="s">
        <v>68</v>
      </c>
      <c r="E23" s="37" t="s">
        <v>68</v>
      </c>
      <c r="F23" s="37" t="s">
        <v>68</v>
      </c>
      <c r="G23" s="37" t="s">
        <v>68</v>
      </c>
      <c r="H23" s="37">
        <f t="shared" ref="H23:O23" si="0">H25</f>
        <v>0</v>
      </c>
      <c r="I23" s="37">
        <f t="shared" si="0"/>
        <v>0</v>
      </c>
      <c r="J23" s="45">
        <f t="shared" si="0"/>
        <v>0</v>
      </c>
      <c r="K23" s="37">
        <f t="shared" si="0"/>
        <v>0</v>
      </c>
      <c r="L23" s="39">
        <f t="shared" si="0"/>
        <v>0</v>
      </c>
      <c r="M23" s="39">
        <f t="shared" si="0"/>
        <v>0</v>
      </c>
      <c r="N23" s="39">
        <f t="shared" si="0"/>
        <v>0</v>
      </c>
      <c r="O23" s="39">
        <f t="shared" si="0"/>
        <v>0</v>
      </c>
      <c r="P23" s="38">
        <v>0</v>
      </c>
      <c r="Q23" s="38">
        <v>0</v>
      </c>
      <c r="R23" s="40"/>
      <c r="S23" s="41"/>
    </row>
    <row r="24" spans="1:19" ht="20.100000000000001" customHeight="1" x14ac:dyDescent="0.25">
      <c r="A24" s="118" t="s">
        <v>28</v>
      </c>
      <c r="B24" s="118"/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  <c r="O24" s="118"/>
      <c r="P24" s="118"/>
      <c r="Q24" s="118"/>
      <c r="R24" s="118"/>
      <c r="S24" s="118"/>
    </row>
    <row r="25" spans="1:19" s="42" customFormat="1" ht="20.100000000000001" customHeight="1" x14ac:dyDescent="0.25">
      <c r="A25" s="110" t="s">
        <v>27</v>
      </c>
      <c r="B25" s="110"/>
      <c r="C25" s="37" t="s">
        <v>68</v>
      </c>
      <c r="D25" s="37" t="s">
        <v>68</v>
      </c>
      <c r="E25" s="37" t="s">
        <v>68</v>
      </c>
      <c r="F25" s="37" t="s">
        <v>68</v>
      </c>
      <c r="G25" s="37" t="s">
        <v>68</v>
      </c>
      <c r="H25" s="37">
        <f t="shared" ref="H25:K25" si="1">H26</f>
        <v>0</v>
      </c>
      <c r="I25" s="37">
        <f t="shared" si="1"/>
        <v>0</v>
      </c>
      <c r="J25" s="45">
        <f t="shared" si="1"/>
        <v>0</v>
      </c>
      <c r="K25" s="37">
        <f t="shared" si="1"/>
        <v>0</v>
      </c>
      <c r="L25" s="45">
        <f>L26</f>
        <v>0</v>
      </c>
      <c r="M25" s="43">
        <v>0</v>
      </c>
      <c r="N25" s="43">
        <v>0</v>
      </c>
      <c r="O25" s="43">
        <v>0</v>
      </c>
      <c r="P25" s="43">
        <v>0</v>
      </c>
      <c r="Q25" s="43">
        <v>0</v>
      </c>
      <c r="R25" s="44"/>
      <c r="S25" s="37"/>
    </row>
    <row r="26" spans="1:19" x14ac:dyDescent="0.25">
      <c r="A26" s="2"/>
      <c r="B26" s="33"/>
      <c r="C26" s="6"/>
      <c r="D26" s="36"/>
      <c r="E26" s="36"/>
      <c r="F26" s="6"/>
      <c r="G26" s="6"/>
      <c r="H26" s="6"/>
      <c r="I26" s="6"/>
      <c r="J26" s="35"/>
      <c r="K26" s="6"/>
      <c r="L26" s="5"/>
      <c r="M26" s="34"/>
      <c r="N26" s="34"/>
      <c r="O26" s="5"/>
      <c r="P26" s="34"/>
      <c r="Q26" s="34"/>
      <c r="R26" s="13"/>
      <c r="S26" s="17"/>
    </row>
    <row r="27" spans="1:19" ht="20.100000000000001" customHeight="1" x14ac:dyDescent="0.25">
      <c r="A27" s="110" t="s">
        <v>74</v>
      </c>
      <c r="B27" s="110"/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110"/>
      <c r="N27" s="110"/>
      <c r="O27" s="110"/>
      <c r="P27" s="110"/>
      <c r="Q27" s="110"/>
      <c r="R27" s="110"/>
      <c r="S27" s="110"/>
    </row>
    <row r="28" spans="1:19" s="42" customFormat="1" ht="20.100000000000001" customHeight="1" x14ac:dyDescent="0.25">
      <c r="A28" s="110" t="s">
        <v>26</v>
      </c>
      <c r="B28" s="110"/>
      <c r="C28" s="37" t="s">
        <v>68</v>
      </c>
      <c r="D28" s="37" t="s">
        <v>68</v>
      </c>
      <c r="E28" s="37" t="s">
        <v>68</v>
      </c>
      <c r="F28" s="37" t="s">
        <v>68</v>
      </c>
      <c r="G28" s="37" t="s">
        <v>68</v>
      </c>
      <c r="H28" s="41">
        <f>H30</f>
        <v>0</v>
      </c>
      <c r="I28" s="41">
        <f t="shared" ref="I28:K28" si="2">I30</f>
        <v>0</v>
      </c>
      <c r="J28" s="41">
        <f t="shared" si="2"/>
        <v>0</v>
      </c>
      <c r="K28" s="41">
        <f t="shared" si="2"/>
        <v>0</v>
      </c>
      <c r="L28" s="39">
        <f t="shared" ref="L28" si="3">L30</f>
        <v>0</v>
      </c>
      <c r="M28" s="38">
        <v>0</v>
      </c>
      <c r="N28" s="38">
        <v>0</v>
      </c>
      <c r="O28" s="39">
        <f t="shared" ref="O28" si="4">O30</f>
        <v>0</v>
      </c>
      <c r="P28" s="38">
        <v>0</v>
      </c>
      <c r="Q28" s="38">
        <v>0</v>
      </c>
      <c r="R28" s="40"/>
      <c r="S28" s="41"/>
    </row>
    <row r="29" spans="1:19" ht="20.100000000000001" customHeight="1" x14ac:dyDescent="0.25">
      <c r="A29" s="118" t="s">
        <v>28</v>
      </c>
      <c r="B29" s="118"/>
      <c r="C29" s="118"/>
      <c r="D29" s="118"/>
      <c r="E29" s="118"/>
      <c r="F29" s="118"/>
      <c r="G29" s="118"/>
      <c r="H29" s="118"/>
      <c r="I29" s="118"/>
      <c r="J29" s="118"/>
      <c r="K29" s="118"/>
      <c r="L29" s="118"/>
      <c r="M29" s="118"/>
      <c r="N29" s="118"/>
      <c r="O29" s="118"/>
      <c r="P29" s="118"/>
      <c r="Q29" s="118"/>
      <c r="R29" s="118"/>
      <c r="S29" s="118"/>
    </row>
    <row r="30" spans="1:19" s="66" customFormat="1" ht="20.100000000000001" customHeight="1" x14ac:dyDescent="0.25">
      <c r="A30" s="107" t="s">
        <v>27</v>
      </c>
      <c r="B30" s="107"/>
      <c r="C30" s="44" t="s">
        <v>68</v>
      </c>
      <c r="D30" s="44" t="s">
        <v>68</v>
      </c>
      <c r="E30" s="44" t="s">
        <v>68</v>
      </c>
      <c r="F30" s="44" t="s">
        <v>68</v>
      </c>
      <c r="G30" s="44" t="s">
        <v>68</v>
      </c>
      <c r="H30" s="44">
        <f>H31</f>
        <v>0</v>
      </c>
      <c r="I30" s="44">
        <f t="shared" ref="I30:L30" si="5">I31</f>
        <v>0</v>
      </c>
      <c r="J30" s="44">
        <f t="shared" si="5"/>
        <v>0</v>
      </c>
      <c r="K30" s="44">
        <f t="shared" si="5"/>
        <v>0</v>
      </c>
      <c r="L30" s="64">
        <f t="shared" si="5"/>
        <v>0</v>
      </c>
      <c r="M30" s="64">
        <f t="shared" ref="M30" si="6">M31</f>
        <v>0</v>
      </c>
      <c r="N30" s="64">
        <f t="shared" ref="N30" si="7">N31</f>
        <v>0</v>
      </c>
      <c r="O30" s="64">
        <f t="shared" ref="O30" si="8">O31</f>
        <v>0</v>
      </c>
      <c r="P30" s="64">
        <f t="shared" ref="P30" si="9">P31</f>
        <v>0</v>
      </c>
      <c r="Q30" s="65">
        <v>0</v>
      </c>
      <c r="R30" s="44"/>
      <c r="S30" s="44"/>
    </row>
    <row r="31" spans="1:19" s="14" customFormat="1" x14ac:dyDescent="0.25">
      <c r="A31" s="13"/>
      <c r="B31" s="67"/>
      <c r="C31" s="13"/>
      <c r="D31" s="68"/>
      <c r="E31" s="68"/>
      <c r="F31" s="13"/>
      <c r="G31" s="13"/>
      <c r="H31" s="13"/>
      <c r="I31" s="13"/>
      <c r="J31" s="13"/>
      <c r="K31" s="13"/>
      <c r="L31" s="69"/>
      <c r="M31" s="70"/>
      <c r="N31" s="70"/>
      <c r="O31" s="69"/>
      <c r="P31" s="70"/>
      <c r="Q31" s="70"/>
      <c r="R31" s="13"/>
      <c r="S31" s="13"/>
    </row>
    <row r="32" spans="1:19" s="14" customFormat="1" x14ac:dyDescent="0.25">
      <c r="A32" s="110" t="s">
        <v>75</v>
      </c>
      <c r="B32" s="110"/>
      <c r="C32" s="110"/>
      <c r="D32" s="110"/>
      <c r="E32" s="110"/>
      <c r="F32" s="110"/>
      <c r="G32" s="110"/>
      <c r="H32" s="110"/>
      <c r="I32" s="110"/>
      <c r="J32" s="110"/>
      <c r="K32" s="110"/>
      <c r="L32" s="110"/>
      <c r="M32" s="110"/>
      <c r="N32" s="110"/>
      <c r="O32" s="110"/>
      <c r="P32" s="110"/>
      <c r="Q32" s="110"/>
      <c r="R32" s="110"/>
      <c r="S32" s="110"/>
    </row>
    <row r="33" spans="1:19" s="14" customFormat="1" x14ac:dyDescent="0.25">
      <c r="A33" s="71"/>
      <c r="B33" s="72"/>
      <c r="C33" s="73"/>
      <c r="D33" s="74"/>
      <c r="E33" s="74"/>
      <c r="F33" s="73"/>
      <c r="G33" s="73"/>
      <c r="H33" s="73"/>
      <c r="I33" s="73"/>
      <c r="J33" s="73"/>
      <c r="K33" s="73"/>
      <c r="L33" s="75"/>
      <c r="M33" s="76"/>
      <c r="N33" s="76"/>
      <c r="O33" s="75"/>
      <c r="P33" s="76"/>
      <c r="Q33" s="76"/>
      <c r="R33" s="73"/>
      <c r="S33" s="77"/>
    </row>
    <row r="34" spans="1:19" s="14" customFormat="1" x14ac:dyDescent="0.25">
      <c r="A34" s="110" t="s">
        <v>26</v>
      </c>
      <c r="B34" s="110"/>
      <c r="C34" s="56" t="s">
        <v>68</v>
      </c>
      <c r="D34" s="56" t="s">
        <v>68</v>
      </c>
      <c r="E34" s="56" t="s">
        <v>68</v>
      </c>
      <c r="F34" s="56" t="s">
        <v>68</v>
      </c>
      <c r="G34" s="56" t="s">
        <v>68</v>
      </c>
      <c r="H34" s="59">
        <f t="shared" ref="H34:O34" si="10">H36</f>
        <v>1421.8</v>
      </c>
      <c r="I34" s="59">
        <f t="shared" si="10"/>
        <v>1290.0999999999999</v>
      </c>
      <c r="J34" s="45">
        <f t="shared" si="10"/>
        <v>1257.8</v>
      </c>
      <c r="K34" s="59">
        <f t="shared" si="10"/>
        <v>58</v>
      </c>
      <c r="L34" s="89">
        <f t="shared" si="10"/>
        <v>11699098.34</v>
      </c>
      <c r="M34" s="89">
        <f t="shared" si="10"/>
        <v>0</v>
      </c>
      <c r="N34" s="89">
        <f t="shared" si="10"/>
        <v>0</v>
      </c>
      <c r="O34" s="89">
        <f t="shared" si="10"/>
        <v>11699098.34</v>
      </c>
      <c r="P34" s="38">
        <v>0</v>
      </c>
      <c r="Q34" s="38">
        <v>0</v>
      </c>
      <c r="R34" s="40"/>
      <c r="S34" s="41"/>
    </row>
    <row r="35" spans="1:19" s="14" customFormat="1" x14ac:dyDescent="0.25">
      <c r="A35" s="104" t="s">
        <v>28</v>
      </c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6"/>
    </row>
    <row r="36" spans="1:19" s="14" customFormat="1" x14ac:dyDescent="0.25">
      <c r="A36" s="107" t="s">
        <v>27</v>
      </c>
      <c r="B36" s="107"/>
      <c r="C36" s="63" t="s">
        <v>68</v>
      </c>
      <c r="D36" s="63" t="s">
        <v>68</v>
      </c>
      <c r="E36" s="63" t="s">
        <v>68</v>
      </c>
      <c r="F36" s="63" t="s">
        <v>68</v>
      </c>
      <c r="G36" s="63" t="s">
        <v>68</v>
      </c>
      <c r="H36" s="63">
        <f>H37</f>
        <v>1421.8</v>
      </c>
      <c r="I36" s="63">
        <f t="shared" ref="I36:P36" si="11">I37</f>
        <v>1290.0999999999999</v>
      </c>
      <c r="J36" s="63">
        <f t="shared" si="11"/>
        <v>1257.8</v>
      </c>
      <c r="K36" s="63">
        <f t="shared" si="11"/>
        <v>58</v>
      </c>
      <c r="L36" s="90">
        <f t="shared" si="11"/>
        <v>11699098.34</v>
      </c>
      <c r="M36" s="90">
        <f t="shared" si="11"/>
        <v>0</v>
      </c>
      <c r="N36" s="90">
        <f t="shared" si="11"/>
        <v>0</v>
      </c>
      <c r="O36" s="90">
        <f t="shared" si="11"/>
        <v>11699098.34</v>
      </c>
      <c r="P36" s="90">
        <f t="shared" si="11"/>
        <v>0</v>
      </c>
      <c r="Q36" s="91">
        <v>0</v>
      </c>
      <c r="R36" s="63"/>
      <c r="S36" s="63"/>
    </row>
    <row r="37" spans="1:19" s="14" customFormat="1" ht="30" x14ac:dyDescent="0.25">
      <c r="A37" s="13">
        <v>1</v>
      </c>
      <c r="B37" s="93" t="s">
        <v>79</v>
      </c>
      <c r="C37" s="58">
        <v>1990</v>
      </c>
      <c r="D37" s="58"/>
      <c r="E37" s="58" t="s">
        <v>80</v>
      </c>
      <c r="F37" s="58">
        <v>3</v>
      </c>
      <c r="G37" s="58">
        <v>3</v>
      </c>
      <c r="H37" s="58">
        <v>1421.8</v>
      </c>
      <c r="I37" s="58">
        <v>1290.0999999999999</v>
      </c>
      <c r="J37" s="58">
        <v>1257.8</v>
      </c>
      <c r="K37" s="58">
        <v>58</v>
      </c>
      <c r="L37" s="51">
        <v>11699098.34</v>
      </c>
      <c r="M37" s="92">
        <v>0</v>
      </c>
      <c r="N37" s="92">
        <v>0</v>
      </c>
      <c r="O37" s="51">
        <v>11699098.34</v>
      </c>
      <c r="P37" s="92">
        <v>0</v>
      </c>
      <c r="Q37" s="92">
        <v>0</v>
      </c>
      <c r="R37" s="58">
        <v>2028</v>
      </c>
      <c r="S37" s="58">
        <v>2028</v>
      </c>
    </row>
  </sheetData>
  <mergeCells count="35">
    <mergeCell ref="O2:S2"/>
    <mergeCell ref="A3:C3"/>
    <mergeCell ref="A29:S29"/>
    <mergeCell ref="A30:B30"/>
    <mergeCell ref="A22:S22"/>
    <mergeCell ref="A23:B23"/>
    <mergeCell ref="A24:S24"/>
    <mergeCell ref="S19:S20"/>
    <mergeCell ref="H17:H19"/>
    <mergeCell ref="I17:J17"/>
    <mergeCell ref="G8:M8"/>
    <mergeCell ref="G13:M13"/>
    <mergeCell ref="L17:Q17"/>
    <mergeCell ref="R17:S18"/>
    <mergeCell ref="I18:I19"/>
    <mergeCell ref="J18:J19"/>
    <mergeCell ref="A17:A20"/>
    <mergeCell ref="B17:B20"/>
    <mergeCell ref="C17:D17"/>
    <mergeCell ref="E17:E20"/>
    <mergeCell ref="F17:F20"/>
    <mergeCell ref="A25:B25"/>
    <mergeCell ref="A27:S27"/>
    <mergeCell ref="A28:B28"/>
    <mergeCell ref="R19:R20"/>
    <mergeCell ref="G17:G20"/>
    <mergeCell ref="C18:C20"/>
    <mergeCell ref="D18:D20"/>
    <mergeCell ref="A35:S35"/>
    <mergeCell ref="A36:B36"/>
    <mergeCell ref="L18:L19"/>
    <mergeCell ref="M18:Q18"/>
    <mergeCell ref="K17:K19"/>
    <mergeCell ref="A32:S32"/>
    <mergeCell ref="A34:B34"/>
  </mergeCells>
  <pageMargins left="0.39370078740157483" right="0.39370078740157483" top="0.59055118110236227" bottom="0.59055118110236227" header="0" footer="0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1"/>
  <sheetViews>
    <sheetView view="pageBreakPreview" zoomScale="60" zoomScaleNormal="100" workbookViewId="0">
      <selection activeCell="A16" sqref="A16:AA19"/>
    </sheetView>
  </sheetViews>
  <sheetFormatPr defaultRowHeight="12.75" x14ac:dyDescent="0.2"/>
  <cols>
    <col min="1" max="1" width="3.7109375" style="20" customWidth="1"/>
    <col min="2" max="2" width="28.5703125" style="8" customWidth="1"/>
    <col min="3" max="3" width="18.7109375" style="8" customWidth="1"/>
    <col min="4" max="4" width="11.140625" style="8" customWidth="1"/>
    <col min="5" max="5" width="5.42578125" style="8" customWidth="1"/>
    <col min="6" max="6" width="11.42578125" style="8" customWidth="1"/>
    <col min="7" max="8" width="5" style="8" customWidth="1"/>
    <col min="9" max="9" width="5.5703125" style="8" customWidth="1"/>
    <col min="10" max="10" width="6.140625" style="8" customWidth="1"/>
    <col min="11" max="11" width="5.85546875" style="8" customWidth="1"/>
    <col min="12" max="12" width="6.85546875" style="8" customWidth="1"/>
    <col min="13" max="13" width="6.28515625" style="8" customWidth="1"/>
    <col min="14" max="14" width="8.42578125" style="8" customWidth="1"/>
    <col min="15" max="15" width="9.140625" style="8"/>
    <col min="16" max="16" width="15.42578125" style="8" customWidth="1"/>
    <col min="17" max="17" width="9.140625" style="8"/>
    <col min="18" max="19" width="7.7109375" style="8" customWidth="1"/>
    <col min="20" max="20" width="6.28515625" style="8" customWidth="1"/>
    <col min="21" max="22" width="7.7109375" style="8" customWidth="1"/>
    <col min="23" max="23" width="6.42578125" style="8" customWidth="1"/>
    <col min="24" max="24" width="5" style="8" customWidth="1"/>
    <col min="25" max="25" width="9.140625" style="16" customWidth="1"/>
    <col min="26" max="26" width="11.7109375" style="8" customWidth="1"/>
    <col min="27" max="27" width="7.5703125" style="8" customWidth="1"/>
    <col min="28" max="16384" width="9.140625" style="8"/>
  </cols>
  <sheetData>
    <row r="1" spans="1:27" ht="19.5" customHeight="1" x14ac:dyDescent="0.2">
      <c r="A1" s="131" t="s">
        <v>55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131"/>
      <c r="W1" s="131"/>
      <c r="X1" s="131"/>
      <c r="Y1" s="131"/>
      <c r="Z1" s="131"/>
      <c r="AA1" s="131"/>
    </row>
    <row r="2" spans="1:27" x14ac:dyDescent="0.2">
      <c r="A2" s="126" t="s">
        <v>0</v>
      </c>
      <c r="B2" s="126" t="s">
        <v>29</v>
      </c>
      <c r="C2" s="126" t="s">
        <v>30</v>
      </c>
      <c r="D2" s="126" t="s">
        <v>31</v>
      </c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</row>
    <row r="3" spans="1:27" ht="25.5" customHeight="1" x14ac:dyDescent="0.2">
      <c r="A3" s="126"/>
      <c r="B3" s="126"/>
      <c r="C3" s="126"/>
      <c r="D3" s="126" t="s">
        <v>32</v>
      </c>
      <c r="E3" s="126"/>
      <c r="F3" s="126"/>
      <c r="G3" s="126"/>
      <c r="H3" s="126"/>
      <c r="I3" s="126"/>
      <c r="J3" s="126"/>
      <c r="K3" s="126" t="s">
        <v>33</v>
      </c>
      <c r="L3" s="126"/>
      <c r="M3" s="126" t="s">
        <v>34</v>
      </c>
      <c r="N3" s="126"/>
      <c r="O3" s="126" t="s">
        <v>35</v>
      </c>
      <c r="P3" s="126"/>
      <c r="Q3" s="126" t="s">
        <v>36</v>
      </c>
      <c r="R3" s="126"/>
      <c r="S3" s="124" t="s">
        <v>37</v>
      </c>
      <c r="T3" s="133"/>
      <c r="U3" s="133"/>
      <c r="V3" s="125"/>
      <c r="W3" s="126" t="s">
        <v>38</v>
      </c>
      <c r="X3" s="126"/>
      <c r="Y3" s="132" t="s">
        <v>39</v>
      </c>
      <c r="Z3" s="126" t="s">
        <v>40</v>
      </c>
      <c r="AA3" s="126" t="s">
        <v>41</v>
      </c>
    </row>
    <row r="4" spans="1:27" ht="139.5" customHeight="1" x14ac:dyDescent="0.2">
      <c r="A4" s="126"/>
      <c r="B4" s="126"/>
      <c r="C4" s="126"/>
      <c r="D4" s="9" t="s">
        <v>42</v>
      </c>
      <c r="E4" s="9" t="s">
        <v>43</v>
      </c>
      <c r="F4" s="9" t="s">
        <v>44</v>
      </c>
      <c r="G4" s="9" t="s">
        <v>45</v>
      </c>
      <c r="H4" s="9" t="s">
        <v>46</v>
      </c>
      <c r="I4" s="9" t="s">
        <v>47</v>
      </c>
      <c r="J4" s="9" t="s">
        <v>48</v>
      </c>
      <c r="K4" s="126"/>
      <c r="L4" s="126"/>
      <c r="M4" s="126"/>
      <c r="N4" s="126"/>
      <c r="O4" s="126"/>
      <c r="P4" s="126"/>
      <c r="Q4" s="126"/>
      <c r="R4" s="126"/>
      <c r="S4" s="124" t="s">
        <v>66</v>
      </c>
      <c r="T4" s="125"/>
      <c r="U4" s="124" t="s">
        <v>67</v>
      </c>
      <c r="V4" s="125"/>
      <c r="W4" s="126"/>
      <c r="X4" s="126"/>
      <c r="Y4" s="132"/>
      <c r="Z4" s="126"/>
      <c r="AA4" s="126"/>
    </row>
    <row r="5" spans="1:27" x14ac:dyDescent="0.2">
      <c r="A5" s="126"/>
      <c r="B5" s="126"/>
      <c r="C5" s="10" t="s">
        <v>25</v>
      </c>
      <c r="D5" s="10" t="s">
        <v>25</v>
      </c>
      <c r="E5" s="10" t="s">
        <v>25</v>
      </c>
      <c r="F5" s="10" t="s">
        <v>25</v>
      </c>
      <c r="G5" s="10" t="s">
        <v>25</v>
      </c>
      <c r="H5" s="10" t="s">
        <v>25</v>
      </c>
      <c r="I5" s="10" t="s">
        <v>25</v>
      </c>
      <c r="J5" s="10" t="s">
        <v>25</v>
      </c>
      <c r="K5" s="10" t="s">
        <v>49</v>
      </c>
      <c r="L5" s="10" t="s">
        <v>25</v>
      </c>
      <c r="M5" s="10" t="s">
        <v>49</v>
      </c>
      <c r="N5" s="10" t="s">
        <v>25</v>
      </c>
      <c r="O5" s="10" t="s">
        <v>23</v>
      </c>
      <c r="P5" s="10" t="s">
        <v>25</v>
      </c>
      <c r="Q5" s="10" t="s">
        <v>23</v>
      </c>
      <c r="R5" s="10" t="s">
        <v>25</v>
      </c>
      <c r="S5" s="12" t="s">
        <v>23</v>
      </c>
      <c r="T5" s="12" t="s">
        <v>25</v>
      </c>
      <c r="U5" s="10" t="s">
        <v>23</v>
      </c>
      <c r="V5" s="10" t="s">
        <v>25</v>
      </c>
      <c r="W5" s="10" t="s">
        <v>50</v>
      </c>
      <c r="X5" s="10" t="s">
        <v>25</v>
      </c>
      <c r="Y5" s="15" t="s">
        <v>25</v>
      </c>
      <c r="Z5" s="10" t="s">
        <v>25</v>
      </c>
      <c r="AA5" s="10" t="s">
        <v>25</v>
      </c>
    </row>
    <row r="6" spans="1:27" x14ac:dyDescent="0.2">
      <c r="A6" s="18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  <c r="L6" s="10">
        <v>12</v>
      </c>
      <c r="M6" s="10">
        <v>13</v>
      </c>
      <c r="N6" s="10">
        <v>14</v>
      </c>
      <c r="O6" s="10">
        <v>15</v>
      </c>
      <c r="P6" s="10">
        <v>16</v>
      </c>
      <c r="Q6" s="10">
        <v>17</v>
      </c>
      <c r="R6" s="10">
        <v>18</v>
      </c>
      <c r="S6" s="12">
        <v>19</v>
      </c>
      <c r="T6" s="12">
        <v>20</v>
      </c>
      <c r="U6" s="10">
        <v>21</v>
      </c>
      <c r="V6" s="10">
        <v>22</v>
      </c>
      <c r="W6" s="10">
        <v>23</v>
      </c>
      <c r="X6" s="10">
        <v>24</v>
      </c>
      <c r="Y6" s="15">
        <v>25</v>
      </c>
      <c r="Z6" s="10">
        <v>26</v>
      </c>
      <c r="AA6" s="10">
        <v>27</v>
      </c>
    </row>
    <row r="7" spans="1:27" ht="20.100000000000001" customHeight="1" x14ac:dyDescent="0.2">
      <c r="A7" s="128" t="s">
        <v>73</v>
      </c>
      <c r="B7" s="128"/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</row>
    <row r="8" spans="1:27" s="23" customFormat="1" ht="20.100000000000001" customHeight="1" x14ac:dyDescent="0.25">
      <c r="A8" s="129" t="s">
        <v>27</v>
      </c>
      <c r="B8" s="129"/>
      <c r="C8" s="21">
        <f t="shared" ref="C8:Z8" si="0">SUM(C9:C9)</f>
        <v>0</v>
      </c>
      <c r="D8" s="21">
        <f t="shared" si="0"/>
        <v>0</v>
      </c>
      <c r="E8" s="21">
        <f t="shared" si="0"/>
        <v>0</v>
      </c>
      <c r="F8" s="21">
        <f t="shared" si="0"/>
        <v>0</v>
      </c>
      <c r="G8" s="21">
        <f t="shared" si="0"/>
        <v>0</v>
      </c>
      <c r="H8" s="21">
        <f t="shared" si="0"/>
        <v>0</v>
      </c>
      <c r="I8" s="21">
        <f t="shared" si="0"/>
        <v>0</v>
      </c>
      <c r="J8" s="21">
        <f t="shared" si="0"/>
        <v>0</v>
      </c>
      <c r="K8" s="21">
        <f t="shared" si="0"/>
        <v>0</v>
      </c>
      <c r="L8" s="21">
        <f t="shared" si="0"/>
        <v>0</v>
      </c>
      <c r="M8" s="21">
        <f t="shared" si="0"/>
        <v>0</v>
      </c>
      <c r="N8" s="21">
        <f t="shared" si="0"/>
        <v>0</v>
      </c>
      <c r="O8" s="21">
        <f t="shared" si="0"/>
        <v>0</v>
      </c>
      <c r="P8" s="21">
        <f t="shared" si="0"/>
        <v>0</v>
      </c>
      <c r="Q8" s="21">
        <f t="shared" si="0"/>
        <v>0</v>
      </c>
      <c r="R8" s="21">
        <f t="shared" si="0"/>
        <v>0</v>
      </c>
      <c r="S8" s="21">
        <v>0</v>
      </c>
      <c r="T8" s="21">
        <v>0</v>
      </c>
      <c r="U8" s="21">
        <f t="shared" si="0"/>
        <v>0</v>
      </c>
      <c r="V8" s="21">
        <f t="shared" si="0"/>
        <v>0</v>
      </c>
      <c r="W8" s="21">
        <f t="shared" si="0"/>
        <v>0</v>
      </c>
      <c r="X8" s="21">
        <f t="shared" si="0"/>
        <v>0</v>
      </c>
      <c r="Y8" s="22">
        <f t="shared" si="0"/>
        <v>0</v>
      </c>
      <c r="Z8" s="21">
        <f t="shared" si="0"/>
        <v>0</v>
      </c>
      <c r="AA8" s="21">
        <v>0</v>
      </c>
    </row>
    <row r="9" spans="1:27" s="28" customFormat="1" ht="20.100000000000001" customHeight="1" x14ac:dyDescent="0.25">
      <c r="A9" s="18">
        <v>1</v>
      </c>
      <c r="B9" s="29"/>
      <c r="C9" s="24">
        <f>D9+L9+N9+P9+R9+T9+V9+X9+Z9+AA9+Y9</f>
        <v>0</v>
      </c>
      <c r="D9" s="25">
        <f>E9+F9+G9+H9+I9+J9</f>
        <v>0</v>
      </c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6"/>
      <c r="Q9" s="25"/>
      <c r="R9" s="25"/>
      <c r="S9" s="25"/>
      <c r="T9" s="25"/>
      <c r="U9" s="25"/>
      <c r="V9" s="25"/>
      <c r="W9" s="25"/>
      <c r="X9" s="25"/>
      <c r="Y9" s="25"/>
      <c r="Z9" s="27"/>
      <c r="AA9" s="25"/>
    </row>
    <row r="10" spans="1:27" s="28" customFormat="1" ht="20.100000000000001" customHeight="1" x14ac:dyDescent="0.25">
      <c r="A10" s="128" t="s">
        <v>74</v>
      </c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128"/>
      <c r="V10" s="128"/>
      <c r="W10" s="128"/>
      <c r="X10" s="128"/>
      <c r="Y10" s="128"/>
      <c r="Z10" s="128"/>
      <c r="AA10" s="128"/>
    </row>
    <row r="11" spans="1:27" s="23" customFormat="1" ht="20.100000000000001" customHeight="1" x14ac:dyDescent="0.25">
      <c r="A11" s="129" t="s">
        <v>27</v>
      </c>
      <c r="B11" s="129"/>
      <c r="C11" s="21">
        <f t="shared" ref="C11:AA11" si="1">C12</f>
        <v>0</v>
      </c>
      <c r="D11" s="21">
        <f>D12</f>
        <v>0</v>
      </c>
      <c r="E11" s="21">
        <f t="shared" si="1"/>
        <v>0</v>
      </c>
      <c r="F11" s="21">
        <f t="shared" si="1"/>
        <v>0</v>
      </c>
      <c r="G11" s="21">
        <f t="shared" si="1"/>
        <v>0</v>
      </c>
      <c r="H11" s="21">
        <f t="shared" si="1"/>
        <v>0</v>
      </c>
      <c r="I11" s="21">
        <f t="shared" si="1"/>
        <v>0</v>
      </c>
      <c r="J11" s="21">
        <f t="shared" si="1"/>
        <v>0</v>
      </c>
      <c r="K11" s="21">
        <f t="shared" si="1"/>
        <v>0</v>
      </c>
      <c r="L11" s="21">
        <f t="shared" si="1"/>
        <v>0</v>
      </c>
      <c r="M11" s="21">
        <f t="shared" si="1"/>
        <v>0</v>
      </c>
      <c r="N11" s="21">
        <f t="shared" si="1"/>
        <v>0</v>
      </c>
      <c r="O11" s="21">
        <f t="shared" si="1"/>
        <v>0</v>
      </c>
      <c r="P11" s="21">
        <f t="shared" si="1"/>
        <v>0</v>
      </c>
      <c r="Q11" s="21">
        <f t="shared" si="1"/>
        <v>0</v>
      </c>
      <c r="R11" s="21">
        <f t="shared" si="1"/>
        <v>0</v>
      </c>
      <c r="S11" s="21">
        <f t="shared" si="1"/>
        <v>0</v>
      </c>
      <c r="T11" s="21">
        <f t="shared" si="1"/>
        <v>0</v>
      </c>
      <c r="U11" s="21">
        <f t="shared" si="1"/>
        <v>0</v>
      </c>
      <c r="V11" s="21">
        <f t="shared" si="1"/>
        <v>0</v>
      </c>
      <c r="W11" s="21">
        <f t="shared" si="1"/>
        <v>0</v>
      </c>
      <c r="X11" s="21">
        <f t="shared" si="1"/>
        <v>0</v>
      </c>
      <c r="Y11" s="22">
        <f t="shared" si="1"/>
        <v>0</v>
      </c>
      <c r="Z11" s="21">
        <f t="shared" si="1"/>
        <v>0</v>
      </c>
      <c r="AA11" s="21">
        <f t="shared" si="1"/>
        <v>0</v>
      </c>
    </row>
    <row r="12" spans="1:27" s="83" customFormat="1" ht="20.100000000000001" customHeight="1" x14ac:dyDescent="0.25">
      <c r="A12" s="57">
        <v>1</v>
      </c>
      <c r="B12" s="78"/>
      <c r="C12" s="79">
        <f>D12+L12+N12+P12+R12+T12+V12+X12+Z12+AA12+Y12</f>
        <v>0</v>
      </c>
      <c r="D12" s="80">
        <f>E12+F12+G12+H12+I12+J12+L12</f>
        <v>0</v>
      </c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27"/>
      <c r="P12" s="81"/>
      <c r="Q12" s="80"/>
      <c r="R12" s="80"/>
      <c r="S12" s="80"/>
      <c r="T12" s="80"/>
      <c r="U12" s="80"/>
      <c r="V12" s="80"/>
      <c r="W12" s="80"/>
      <c r="X12" s="80"/>
      <c r="Y12" s="80"/>
      <c r="Z12" s="27"/>
      <c r="AA12" s="82"/>
    </row>
    <row r="13" spans="1:27" s="83" customFormat="1" ht="20.100000000000001" customHeight="1" x14ac:dyDescent="0.25">
      <c r="A13" s="130" t="s">
        <v>75</v>
      </c>
      <c r="B13" s="130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</row>
    <row r="14" spans="1:27" s="83" customFormat="1" ht="20.100000000000001" customHeight="1" x14ac:dyDescent="0.25">
      <c r="A14" s="62"/>
      <c r="B14" s="95" t="s">
        <v>27</v>
      </c>
      <c r="C14" s="86">
        <v>11699098.34</v>
      </c>
      <c r="D14" s="96">
        <v>0</v>
      </c>
      <c r="E14" s="96">
        <v>0</v>
      </c>
      <c r="F14" s="96">
        <v>0</v>
      </c>
      <c r="G14" s="96">
        <v>0</v>
      </c>
      <c r="H14" s="96">
        <v>0</v>
      </c>
      <c r="I14" s="96">
        <v>0</v>
      </c>
      <c r="J14" s="96">
        <v>0</v>
      </c>
      <c r="K14" s="61">
        <v>0</v>
      </c>
      <c r="L14" s="96">
        <v>0</v>
      </c>
      <c r="M14" s="61">
        <v>0</v>
      </c>
      <c r="N14" s="96">
        <v>0</v>
      </c>
      <c r="O14" s="61">
        <v>765</v>
      </c>
      <c r="P14" s="86">
        <v>10849336.34</v>
      </c>
      <c r="Q14" s="61">
        <v>0</v>
      </c>
      <c r="R14" s="96">
        <v>0</v>
      </c>
      <c r="S14" s="61">
        <v>0</v>
      </c>
      <c r="T14" s="96">
        <v>0</v>
      </c>
      <c r="U14" s="61">
        <v>0</v>
      </c>
      <c r="V14" s="96">
        <v>0</v>
      </c>
      <c r="W14" s="61">
        <v>0</v>
      </c>
      <c r="X14" s="96">
        <v>0</v>
      </c>
      <c r="Y14" s="96">
        <v>0</v>
      </c>
      <c r="Z14" s="86">
        <v>849762</v>
      </c>
      <c r="AA14" s="96">
        <v>0</v>
      </c>
    </row>
    <row r="15" spans="1:27" s="83" customFormat="1" ht="27" customHeight="1" x14ac:dyDescent="0.25">
      <c r="A15" s="60">
        <v>1</v>
      </c>
      <c r="B15" s="85" t="s">
        <v>79</v>
      </c>
      <c r="C15" s="88">
        <v>11699098.34</v>
      </c>
      <c r="D15" s="87">
        <v>0</v>
      </c>
      <c r="E15" s="87">
        <v>0</v>
      </c>
      <c r="F15" s="87">
        <v>0</v>
      </c>
      <c r="G15" s="87">
        <v>0</v>
      </c>
      <c r="H15" s="87">
        <v>0</v>
      </c>
      <c r="I15" s="87">
        <v>0</v>
      </c>
      <c r="J15" s="87">
        <v>0</v>
      </c>
      <c r="K15" s="60">
        <v>0</v>
      </c>
      <c r="L15" s="87">
        <v>0</v>
      </c>
      <c r="M15" s="60">
        <v>0</v>
      </c>
      <c r="N15" s="87">
        <v>0</v>
      </c>
      <c r="O15" s="60">
        <v>765</v>
      </c>
      <c r="P15" s="88">
        <v>10849336.34</v>
      </c>
      <c r="Q15" s="60">
        <v>0</v>
      </c>
      <c r="R15" s="87">
        <v>0</v>
      </c>
      <c r="S15" s="60">
        <v>0</v>
      </c>
      <c r="T15" s="87">
        <v>0</v>
      </c>
      <c r="U15" s="60">
        <v>0</v>
      </c>
      <c r="V15" s="87">
        <v>0</v>
      </c>
      <c r="W15" s="60">
        <v>0</v>
      </c>
      <c r="X15" s="87">
        <v>0</v>
      </c>
      <c r="Y15" s="87">
        <v>0</v>
      </c>
      <c r="Z15" s="88">
        <v>849762</v>
      </c>
      <c r="AA15" s="87">
        <v>0</v>
      </c>
    </row>
    <row r="16" spans="1:27" s="28" customFormat="1" ht="20.100000000000001" customHeight="1" x14ac:dyDescent="0.25">
      <c r="A16" s="97"/>
      <c r="B16" s="98"/>
      <c r="C16" s="99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O16" s="100"/>
      <c r="P16" s="100"/>
      <c r="Q16" s="100"/>
      <c r="R16" s="100"/>
      <c r="S16" s="100"/>
      <c r="T16" s="100"/>
      <c r="U16" s="100"/>
      <c r="V16" s="100"/>
      <c r="W16" s="100"/>
      <c r="X16" s="100"/>
      <c r="Y16" s="100"/>
      <c r="Z16" s="100"/>
      <c r="AA16" s="101"/>
    </row>
    <row r="17" spans="1:27" x14ac:dyDescent="0.2">
      <c r="C17" s="19"/>
    </row>
    <row r="18" spans="1:27" x14ac:dyDescent="0.2">
      <c r="A18" s="127"/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27"/>
      <c r="S18" s="127"/>
      <c r="T18" s="127"/>
      <c r="U18" s="127"/>
      <c r="V18" s="127"/>
      <c r="W18" s="127"/>
      <c r="X18" s="127"/>
      <c r="Y18" s="127"/>
      <c r="Z18" s="127"/>
      <c r="AA18" s="127"/>
    </row>
    <row r="19" spans="1:27" x14ac:dyDescent="0.2">
      <c r="A19" s="127"/>
      <c r="B19" s="127"/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7"/>
      <c r="Q19" s="127"/>
      <c r="R19" s="127"/>
      <c r="S19" s="127"/>
      <c r="T19" s="127"/>
      <c r="U19" s="127"/>
      <c r="V19" s="127"/>
      <c r="W19" s="127"/>
      <c r="X19" s="127"/>
      <c r="Y19" s="127"/>
      <c r="Z19" s="127"/>
      <c r="AA19" s="127"/>
    </row>
    <row r="20" spans="1:27" x14ac:dyDescent="0.2">
      <c r="A20" s="127"/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O20" s="127"/>
      <c r="P20" s="127"/>
      <c r="Q20" s="127"/>
      <c r="R20" s="127"/>
      <c r="S20" s="127"/>
      <c r="T20" s="127"/>
      <c r="U20" s="127"/>
      <c r="V20" s="127"/>
      <c r="W20" s="127"/>
      <c r="X20" s="127"/>
      <c r="Y20" s="127"/>
      <c r="Z20" s="127"/>
      <c r="AA20" s="127"/>
    </row>
    <row r="21" spans="1:27" ht="58.5" customHeight="1" x14ac:dyDescent="0.2">
      <c r="A21" s="127"/>
      <c r="B21" s="127"/>
      <c r="C21" s="127"/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7"/>
      <c r="O21" s="127"/>
      <c r="P21" s="127"/>
      <c r="Q21" s="127"/>
      <c r="R21" s="127"/>
      <c r="S21" s="127"/>
      <c r="T21" s="127"/>
      <c r="U21" s="127"/>
      <c r="V21" s="127"/>
      <c r="W21" s="127"/>
      <c r="X21" s="127"/>
      <c r="Y21" s="127"/>
      <c r="Z21" s="127"/>
      <c r="AA21" s="127"/>
    </row>
  </sheetData>
  <mergeCells count="26">
    <mergeCell ref="A1:AA1"/>
    <mergeCell ref="A18:AA18"/>
    <mergeCell ref="A19:AA19"/>
    <mergeCell ref="W3:X4"/>
    <mergeCell ref="Y3:Y4"/>
    <mergeCell ref="Z3:Z4"/>
    <mergeCell ref="AA3:AA4"/>
    <mergeCell ref="A7:AA7"/>
    <mergeCell ref="A8:B8"/>
    <mergeCell ref="A2:A5"/>
    <mergeCell ref="B2:B5"/>
    <mergeCell ref="C2:C4"/>
    <mergeCell ref="D2:AA2"/>
    <mergeCell ref="D3:J3"/>
    <mergeCell ref="S3:V3"/>
    <mergeCell ref="S4:T4"/>
    <mergeCell ref="A20:AA20"/>
    <mergeCell ref="A21:AA21"/>
    <mergeCell ref="A10:AA10"/>
    <mergeCell ref="A11:B11"/>
    <mergeCell ref="A13:AA13"/>
    <mergeCell ref="U4:V4"/>
    <mergeCell ref="K3:L4"/>
    <mergeCell ref="M3:N4"/>
    <mergeCell ref="O3:P4"/>
    <mergeCell ref="Q3:R4"/>
  </mergeCells>
  <pageMargins left="0.25" right="0.25" top="0.75" bottom="0.75" header="0.3" footer="0.3"/>
  <pageSetup paperSize="9"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"/>
  <sheetViews>
    <sheetView tabSelected="1" zoomScaleNormal="100" workbookViewId="0">
      <selection activeCell="C18" sqref="C18"/>
    </sheetView>
  </sheetViews>
  <sheetFormatPr defaultRowHeight="15" x14ac:dyDescent="0.25"/>
  <cols>
    <col min="1" max="1" width="8.7109375" customWidth="1"/>
    <col min="2" max="2" width="46.28515625" customWidth="1"/>
    <col min="3" max="3" width="22.42578125" customWidth="1"/>
    <col min="4" max="4" width="24.85546875" customWidth="1"/>
    <col min="5" max="5" width="18.7109375" customWidth="1"/>
    <col min="6" max="6" width="16.5703125" customWidth="1"/>
  </cols>
  <sheetData>
    <row r="1" spans="1:6" ht="34.5" customHeight="1" x14ac:dyDescent="0.25">
      <c r="A1" s="134" t="s">
        <v>54</v>
      </c>
      <c r="B1" s="134"/>
      <c r="C1" s="134"/>
      <c r="D1" s="134"/>
      <c r="E1" s="134"/>
      <c r="F1" s="134"/>
    </row>
    <row r="2" spans="1:6" ht="111.75" customHeight="1" x14ac:dyDescent="0.25">
      <c r="A2" s="118" t="s">
        <v>0</v>
      </c>
      <c r="B2" s="118" t="s">
        <v>51</v>
      </c>
      <c r="C2" s="2" t="s">
        <v>6</v>
      </c>
      <c r="D2" s="2" t="s">
        <v>8</v>
      </c>
      <c r="E2" s="2" t="s">
        <v>52</v>
      </c>
      <c r="F2" s="2" t="s">
        <v>53</v>
      </c>
    </row>
    <row r="3" spans="1:6" x14ac:dyDescent="0.25">
      <c r="A3" s="118"/>
      <c r="B3" s="118"/>
      <c r="C3" s="2" t="s">
        <v>23</v>
      </c>
      <c r="D3" s="2" t="s">
        <v>24</v>
      </c>
      <c r="E3" s="2" t="s">
        <v>49</v>
      </c>
      <c r="F3" s="2" t="s">
        <v>25</v>
      </c>
    </row>
    <row r="4" spans="1:6" x14ac:dyDescent="0.25">
      <c r="A4" s="2">
        <v>1</v>
      </c>
      <c r="B4" s="2">
        <v>2</v>
      </c>
      <c r="C4" s="2">
        <v>3</v>
      </c>
      <c r="D4" s="2">
        <v>4</v>
      </c>
      <c r="E4" s="2">
        <v>5</v>
      </c>
      <c r="F4" s="2">
        <v>6</v>
      </c>
    </row>
    <row r="5" spans="1:6" s="50" customFormat="1" ht="20.100000000000001" customHeight="1" x14ac:dyDescent="0.25">
      <c r="A5" s="110" t="s">
        <v>73</v>
      </c>
      <c r="B5" s="110"/>
      <c r="C5" s="110"/>
      <c r="D5" s="110"/>
      <c r="E5" s="110"/>
      <c r="F5" s="110"/>
    </row>
    <row r="6" spans="1:6" s="50" customFormat="1" ht="20.100000000000001" customHeight="1" x14ac:dyDescent="0.25">
      <c r="A6" s="17" t="s">
        <v>27</v>
      </c>
      <c r="B6" s="84" t="s">
        <v>81</v>
      </c>
      <c r="C6" s="84">
        <v>0</v>
      </c>
      <c r="D6" s="84">
        <v>0</v>
      </c>
      <c r="E6" s="84">
        <v>0</v>
      </c>
      <c r="F6" s="94">
        <v>0</v>
      </c>
    </row>
    <row r="7" spans="1:6" s="50" customFormat="1" ht="20.100000000000001" customHeight="1" x14ac:dyDescent="0.25">
      <c r="A7" s="110" t="s">
        <v>74</v>
      </c>
      <c r="B7" s="110"/>
      <c r="C7" s="110"/>
      <c r="D7" s="110"/>
      <c r="E7" s="110"/>
      <c r="F7" s="110"/>
    </row>
    <row r="8" spans="1:6" s="50" customFormat="1" ht="20.100000000000001" customHeight="1" x14ac:dyDescent="0.25">
      <c r="A8" s="17" t="s">
        <v>27</v>
      </c>
      <c r="B8" s="84" t="s">
        <v>81</v>
      </c>
      <c r="C8" s="84">
        <v>0</v>
      </c>
      <c r="D8" s="84">
        <v>0</v>
      </c>
      <c r="E8" s="84">
        <v>0</v>
      </c>
      <c r="F8" s="94">
        <v>0</v>
      </c>
    </row>
    <row r="9" spans="1:6" s="50" customFormat="1" ht="20.100000000000001" customHeight="1" x14ac:dyDescent="0.25">
      <c r="A9" s="110" t="s">
        <v>75</v>
      </c>
      <c r="B9" s="110"/>
      <c r="C9" s="110"/>
      <c r="D9" s="110"/>
      <c r="E9" s="110"/>
      <c r="F9" s="110"/>
    </row>
    <row r="10" spans="1:6" s="50" customFormat="1" ht="20.100000000000001" customHeight="1" x14ac:dyDescent="0.25">
      <c r="A10" s="17" t="s">
        <v>27</v>
      </c>
      <c r="B10" s="84" t="s">
        <v>81</v>
      </c>
      <c r="C10" s="84">
        <v>1421.8</v>
      </c>
      <c r="D10" s="84">
        <v>58</v>
      </c>
      <c r="E10" s="84">
        <v>1</v>
      </c>
      <c r="F10" s="94">
        <v>11699098.34</v>
      </c>
    </row>
  </sheetData>
  <mergeCells count="6">
    <mergeCell ref="A9:F9"/>
    <mergeCell ref="A1:F1"/>
    <mergeCell ref="A2:A3"/>
    <mergeCell ref="B2:B3"/>
    <mergeCell ref="A5:F5"/>
    <mergeCell ref="A7:F7"/>
  </mergeCells>
  <pageMargins left="0.25" right="0.25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Костоусова</dc:creator>
  <cp:lastModifiedBy>User</cp:lastModifiedBy>
  <cp:lastPrinted>2025-10-13T13:03:00Z</cp:lastPrinted>
  <dcterms:created xsi:type="dcterms:W3CDTF">2020-12-22T15:19:35Z</dcterms:created>
  <dcterms:modified xsi:type="dcterms:W3CDTF">2025-10-15T13:09:18Z</dcterms:modified>
</cp:coreProperties>
</file>